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</sheets>
  <definedNames>
    <definedName name="_xlnm.Print_Area" localSheetId="0">'25-26'!$A$1:$E$28</definedName>
  </definedNames>
  <calcPr calcId="145621" iterate="1"/>
</workbook>
</file>

<file path=xl/calcChain.xml><?xml version="1.0" encoding="utf-8"?>
<calcChain xmlns="http://schemas.openxmlformats.org/spreadsheetml/2006/main">
  <c r="D22" i="2" l="1"/>
  <c r="B22" i="2"/>
  <c r="D20" i="2" l="1"/>
  <c r="D23" i="2"/>
  <c r="B23" i="2" l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<sst xmlns="http://schemas.openxmlformats.org/spreadsheetml/2006/main" count="32" uniqueCount="21">
  <si>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</si>
  <si>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</si>
  <si>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</si>
  <si>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</si>
  <si>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</si>
  <si>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</si>
  <si>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</si>
  <si>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</si>
  <si>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</si>
  <si>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</si>
  <si>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</si>
  <si>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</si>
  <si>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</si>
  <si>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</si>
  <si>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</si>
  <si>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</si>
  <si>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</si>
  <si>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2025 год</t>
  </si>
  <si>
    <t>Приложение 12</t>
  </si>
  <si>
    <t>2026 год</t>
  </si>
  <si>
    <t>муниципальных внутренних заимствований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</si>
</sst>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3" workbookViewId="0">
      <selection activeCell="A28" sqref="A28:E28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20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17</v>
      </c>
      <c r="C11" s="34"/>
      <c r="D11" s="34" t="s">
        <v>19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-2300000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4743600</v>
      </c>
      <c r="C16" s="23"/>
      <c r="D16" s="17">
        <f>D17-D18</f>
        <v>5128843</v>
      </c>
      <c r="E16" s="23"/>
    </row>
    <row r="17" spans="1:5" ht="18.75" x14ac:dyDescent="0.3">
      <c r="A17" s="7" t="s">
        <v>3</v>
      </c>
      <c r="B17" s="18">
        <v>37525600</v>
      </c>
      <c r="C17" s="23" t="s">
        <v>7</v>
      </c>
      <c r="D17" s="18">
        <v>37793600</v>
      </c>
      <c r="E17" s="23" t="s">
        <v>7</v>
      </c>
    </row>
    <row r="18" spans="1:5" ht="18.75" x14ac:dyDescent="0.3">
      <c r="A18" s="7" t="s">
        <v>4</v>
      </c>
      <c r="B18" s="18">
        <v>32782000</v>
      </c>
      <c r="C18" s="23"/>
      <c r="D18" s="18">
        <v>32664757</v>
      </c>
      <c r="E18" s="23"/>
    </row>
    <row r="19" spans="1:5" ht="57.75" customHeight="1" x14ac:dyDescent="0.3">
      <c r="A19" s="6" t="s">
        <v>8</v>
      </c>
      <c r="B19" s="20">
        <f>B20-B22</f>
        <v>-1143600</v>
      </c>
      <c r="C19" s="23"/>
      <c r="D19" s="20">
        <f>D20-D22</f>
        <v>-2028843</v>
      </c>
      <c r="E19" s="23"/>
    </row>
    <row r="20" spans="1:5" ht="18.75" x14ac:dyDescent="0.3">
      <c r="A20" s="8" t="s">
        <v>3</v>
      </c>
      <c r="B20" s="21">
        <f>B21</f>
        <v>6645397.2999999998</v>
      </c>
      <c r="C20" s="23"/>
      <c r="D20" s="21">
        <f>D21</f>
        <v>7097162.0999999996</v>
      </c>
      <c r="E20" s="23"/>
    </row>
    <row r="21" spans="1:5" ht="37.5" customHeight="1" x14ac:dyDescent="0.25">
      <c r="A21" s="8" t="s">
        <v>11</v>
      </c>
      <c r="B21" s="21">
        <v>6645397.2999999998</v>
      </c>
      <c r="C21" s="24">
        <v>46022</v>
      </c>
      <c r="D21" s="21">
        <v>7097162.0999999996</v>
      </c>
      <c r="E21" s="24">
        <v>46387</v>
      </c>
    </row>
    <row r="22" spans="1:5" ht="18.75" x14ac:dyDescent="0.3">
      <c r="A22" s="7" t="s">
        <v>4</v>
      </c>
      <c r="B22" s="19">
        <f>B23+225600+152000+766000</f>
        <v>7788997.2999999998</v>
      </c>
      <c r="C22" s="23"/>
      <c r="D22" s="19">
        <f>D23+631421+631422+766000</f>
        <v>9126005.0999999996</v>
      </c>
      <c r="E22" s="23"/>
    </row>
    <row r="23" spans="1:5" ht="37.5" customHeight="1" x14ac:dyDescent="0.3">
      <c r="A23" s="8" t="s">
        <v>11</v>
      </c>
      <c r="B23" s="19">
        <f>B21</f>
        <v>6645397.2999999998</v>
      </c>
      <c r="C23" s="23"/>
      <c r="D23" s="19">
        <f>D21</f>
        <v>7097162.0999999996</v>
      </c>
      <c r="E23" s="23"/>
    </row>
    <row r="24" spans="1:5" ht="18.75" x14ac:dyDescent="0.3">
      <c r="A24" s="6" t="s">
        <v>10</v>
      </c>
      <c r="B24" s="22">
        <f>B25-B26</f>
        <v>1300000</v>
      </c>
      <c r="C24" s="23"/>
      <c r="D24" s="22">
        <f>D25-D26</f>
        <v>800000</v>
      </c>
      <c r="E24" s="23"/>
    </row>
    <row r="25" spans="1:5" ht="18.75" x14ac:dyDescent="0.3">
      <c r="A25" s="7" t="s">
        <v>3</v>
      </c>
      <c r="B25" s="19">
        <f>SUM(B14,B17,B20)</f>
        <v>44170997.299999997</v>
      </c>
      <c r="C25" s="23"/>
      <c r="D25" s="19">
        <f>SUM(D14,D17,D20)</f>
        <v>44890762.100000001</v>
      </c>
      <c r="E25" s="23"/>
    </row>
    <row r="26" spans="1:5" ht="18.75" x14ac:dyDescent="0.3">
      <c r="A26" s="7" t="s">
        <v>4</v>
      </c>
      <c r="B26" s="19">
        <f>SUM(B15,B18,B22)</f>
        <v>42870997.299999997</v>
      </c>
      <c r="C26" s="23"/>
      <c r="D26" s="19">
        <f>SUM(D15,D18,D22)</f>
        <v>44090762.100000001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6KDV5W64NSFS-851842435-7197</_dlc_DocId>
    <_dlc_DocIdUrl xmlns="746016b1-ecc9-410e-95eb-a13f7eb3881b">
      <Url>http://port.admnsk.ru/sites/main/sovet/_layouts/DocIdRedir.aspx?ID=6KDV5W64NSFS-851842435-7197</Url>
      <Description>6KDV5W64NSFS-851842435-7197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532137-D0B7-4824-AD6C-D3903A257C43}"/>
</file>

<file path=customXml/itemProps2.xml><?xml version="1.0" encoding="utf-8"?>
<ds:datastoreItem xmlns:ds="http://schemas.openxmlformats.org/officeDocument/2006/customXml" ds:itemID="{3AB23A15-EF1B-4700-8245-2D81295807BA}"/>
</file>

<file path=customXml/itemProps3.xml><?xml version="1.0" encoding="utf-8"?>
<ds:datastoreItem xmlns:ds="http://schemas.openxmlformats.org/officeDocument/2006/customXml" ds:itemID="{871CD4F8-31A1-4857-B34A-91CED9FAE652}"/>
</file>

<file path=customXml/itemProps4.xml><?xml version="1.0" encoding="utf-8"?>
<ds:datastoreItem xmlns:ds="http://schemas.openxmlformats.org/officeDocument/2006/customXml" ds:itemID="{DAAD7EFB-AC33-4BC1-8706-F016A3646F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2023-10-22T09:40:14Z</cp:lastPrinted>
  <dcterms:created xsi:type="dcterms:W3CDTF">2015-10-23T09:08:05Z</dcterms:created>
  <dcterms:modified xsi:type="dcterms:W3CDTF">2023-11-15T04:52:44Z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ea60a1b6-ea87-4fa9-ba95-2cbe16bfa191</vt:lpwstr>
  </property>
</Properties>
</file>